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R76" i="1"/>
  <c r="M76"/>
  <c r="R69"/>
  <c r="M69"/>
  <c r="N54"/>
  <c r="J54"/>
  <c r="N52"/>
</calcChain>
</file>

<file path=xl/sharedStrings.xml><?xml version="1.0" encoding="utf-8"?>
<sst xmlns="http://schemas.openxmlformats.org/spreadsheetml/2006/main" count="135" uniqueCount="88">
  <si>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</si>
  <si>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</si>
  <si>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</si>
  <si>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</si>
  <si>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</si>
  <si>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</si>
  <si>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</si>
  <si>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</si>
  <si>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</si>
  <si>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</si>
  <si>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</si>
  <si>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</si>
  <si>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</si>
  <si>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</si>
  <si>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</si>
  <si>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</si>
  <si>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</si>
  <si>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</si>
  <si>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</si>
  <si>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</si>
  <si>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</si>
  <si>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</si>
  <si>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</si>
  <si>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</si>
  <si>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</si>
  <si>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</si>
  <si>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</si>
  <si>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</si>
  <si>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</si>
  <si>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Діяльність в інтересах територіальних громад у межах функцій і повноважень, визначених Конституцією України і Законами України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</si>
  <si>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</si>
  <si>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</si>
  <si>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</si>
  <si>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</si>
  <si>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</si>
  <si>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</si>
  <si>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</si>
  <si>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</si>
  <si>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</si>
  <si>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</si>
  <si>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</si>
  <si>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</si>
  <si>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</si>
  <si>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</si>
  <si>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</si>
  <si>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</si>
  <si>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</si>
  <si>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</si>
  <si>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</si>
  <si>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</si>
  <si>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</si>
  <si>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</si>
  <si>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</si>
  <si>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</si>
  <si>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рішення міської ради</t>
  </si>
  <si>
    <t>грн.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</si>
  <si>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</si>
  <si>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</si>
  <si>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</si>
  <si>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</si>
  <si>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</si>
  <si>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</si>
  <si>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</si>
  <si>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</si>
  <si>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>середні витрати на утримання однієї штатної одиниці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</si>
  <si>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</si>
  <si>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</si>
  <si>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</si>
  <si>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</si>
  <si>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оплату послуг</t>
  </si>
  <si>
    <t>кількість послуг</t>
  </si>
  <si>
    <t>середні витрати на одну послугу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</si>
  <si>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</si>
  <si>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</si>
  <si>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</si>
  <si>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</si>
  <si>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</si>
  <si>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</si>
  <si>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</si>
  <si>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Голова адміністрації</t>
  </si>
  <si>
    <t>Департамент економіки, фінансів та міського бюджету Дніпровської міської ради</t>
  </si>
  <si>
    <t>Тетяна ГАВРІКОВА</t>
  </si>
  <si>
    <t xml:space="preserve">Адміністрація Новокодацького району Дніпровської міської ради           </t>
  </si>
  <si>
    <t>обсяг видатків</t>
  </si>
  <si>
    <t>договори</t>
  </si>
  <si>
    <t>відсоток  виконаних послуг</t>
  </si>
  <si>
    <t>Обсяг бюджетних призначень/бюджетних асигнувань  -   17 835 881 гривень, у тому числі загального фонду -   17 835 881 гривень та спеціального фонду - 0 гривень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</si>
  <si>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рішення міської ради від 06.12.2023 № 4/44"Про бюджет Дніпровської міської територіальної громади на 2024 рік",  рішення міської ради від 31.01.2024 № 2/46 "Про внесення змін до рішення міської ради від 06.12.2023 № 4/44"Про бюджет Дніпровської міської територіальної громади на 2024 рік" . Наказ Міністерства цифрової трансформації України від 29.03.2023 №34 «Про затвердження Методики визначення належності бюджетних програм, завдань, проєктів, робіт до сфери інформатизації».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</si>
</sst>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</numFmts>
  <fonts count="16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wrapText="1"/>
    </xf>
    <xf numFmtId="0" fontId="13" fillId="2" borderId="0" xfId="0" applyFont="1" applyFill="1" applyAlignment="1"/>
    <xf numFmtId="0" fontId="0" fillId="0" borderId="0" xfId="0" applyNumberFormat="1" applyAlignment="1">
      <alignment horizontal="left" wrapText="1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9"/>
  <sheetViews>
    <sheetView tabSelected="1" topLeftCell="A61" zoomScale="110" zoomScaleNormal="110" workbookViewId="0">
      <selection activeCell="V67" sqref="V67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94" t="s">
        <v>0</v>
      </c>
      <c r="O1" s="94"/>
      <c r="P1" s="94"/>
      <c r="Q1" s="94"/>
      <c r="R1" s="94"/>
    </row>
    <row r="2" spans="1:19" s="1" customFormat="1" ht="12.95" customHeight="1">
      <c r="N2" s="94" t="s">
        <v>1</v>
      </c>
      <c r="O2" s="94"/>
      <c r="P2" s="94"/>
      <c r="Q2" s="94"/>
      <c r="R2" s="94"/>
    </row>
    <row r="3" spans="1:19" s="1" customFormat="1" ht="18" customHeight="1">
      <c r="N3" s="95" t="s">
        <v>2</v>
      </c>
      <c r="O3" s="95"/>
      <c r="P3" s="95"/>
      <c r="Q3" s="95"/>
      <c r="R3" s="95"/>
    </row>
    <row r="4" spans="1:19" s="1" customFormat="1" ht="0.75" customHeight="1"/>
    <row r="5" spans="1:19" s="1" customFormat="1" ht="12.95" customHeight="1">
      <c r="M5" s="96" t="s">
        <v>0</v>
      </c>
      <c r="N5" s="96"/>
      <c r="O5" s="96"/>
      <c r="P5" s="96"/>
      <c r="Q5" s="96"/>
      <c r="R5" s="96"/>
      <c r="S5" s="96"/>
    </row>
    <row r="6" spans="1:19" s="1" customFormat="1" ht="12.95" customHeight="1">
      <c r="M6" s="97" t="s">
        <v>3</v>
      </c>
      <c r="N6" s="97"/>
      <c r="O6" s="97"/>
      <c r="P6" s="97"/>
      <c r="Q6" s="97"/>
      <c r="R6" s="97"/>
    </row>
    <row r="7" spans="1:19" s="1" customFormat="1" ht="3" customHeight="1"/>
    <row r="8" spans="1:19" s="1" customFormat="1" ht="3" customHeight="1"/>
    <row r="9" spans="1:19" s="1" customFormat="1" ht="26.1" customHeight="1">
      <c r="M9" s="98" t="s">
        <v>82</v>
      </c>
      <c r="N9" s="98"/>
      <c r="O9" s="98"/>
      <c r="P9" s="98"/>
      <c r="Q9" s="98"/>
      <c r="R9" s="98"/>
    </row>
    <row r="10" spans="1:19" s="1" customFormat="1" ht="11.1" customHeight="1">
      <c r="M10" s="99" t="s">
        <v>4</v>
      </c>
      <c r="N10" s="99"/>
      <c r="O10" s="99"/>
      <c r="P10" s="99"/>
      <c r="Q10" s="99"/>
      <c r="R10" s="99"/>
    </row>
    <row r="11" spans="1:19" s="1" customFormat="1" ht="12.95" customHeight="1">
      <c r="M11" s="100" t="s">
        <v>5</v>
      </c>
      <c r="N11" s="100"/>
      <c r="O11" s="100"/>
      <c r="P11" s="1" t="s">
        <v>6</v>
      </c>
      <c r="Q11" s="101"/>
      <c r="R11" s="101"/>
    </row>
    <row r="12" spans="1:19" ht="1.5" customHeight="1"/>
    <row r="13" spans="1:19" s="1" customFormat="1" ht="11.1" customHeight="1"/>
    <row r="14" spans="1:19" s="1" customFormat="1" ht="15.95" customHeight="1">
      <c r="A14" s="89" t="s">
        <v>7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9" s="1" customFormat="1" ht="15.95" customHeight="1">
      <c r="A15" s="90" t="s">
        <v>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</row>
    <row r="17" spans="1:18" ht="3.75" customHeight="1"/>
    <row r="18" spans="1:18" ht="11.25" hidden="1" customHeight="1"/>
    <row r="19" spans="1:18" s="1" customFormat="1" ht="11.1" customHeight="1">
      <c r="A19" s="2" t="s">
        <v>9</v>
      </c>
      <c r="B19" s="91">
        <v>4200000</v>
      </c>
      <c r="C19" s="91"/>
      <c r="E19" s="92" t="s">
        <v>10</v>
      </c>
      <c r="F19" s="92"/>
      <c r="G19" s="92"/>
      <c r="H19" s="92"/>
      <c r="I19" s="92"/>
      <c r="J19" s="92"/>
      <c r="K19" s="92"/>
      <c r="L19" s="92"/>
      <c r="M19" s="92"/>
      <c r="P19" s="93">
        <v>44152814</v>
      </c>
      <c r="Q19" s="93"/>
      <c r="R19" s="93"/>
    </row>
    <row r="20" spans="1:18" s="1" customFormat="1" ht="53.25" customHeight="1">
      <c r="A20" s="3" t="s">
        <v>11</v>
      </c>
      <c r="B20" s="82" t="s">
        <v>12</v>
      </c>
      <c r="C20" s="82"/>
      <c r="E20" s="23" t="s">
        <v>4</v>
      </c>
      <c r="F20" s="23"/>
      <c r="G20" s="23"/>
      <c r="H20" s="23"/>
      <c r="I20" s="23"/>
      <c r="J20" s="23"/>
      <c r="K20" s="23"/>
      <c r="L20" s="23"/>
      <c r="M20" s="23"/>
      <c r="P20" s="23" t="s">
        <v>13</v>
      </c>
      <c r="Q20" s="23"/>
      <c r="R20" s="23"/>
    </row>
    <row r="21" spans="1:18" ht="11.25" hidden="1" customHeight="1"/>
    <row r="22" spans="1:18" s="1" customFormat="1" ht="11.1" customHeight="1">
      <c r="A22" s="2" t="s">
        <v>14</v>
      </c>
      <c r="B22" s="91">
        <v>4210000</v>
      </c>
      <c r="C22" s="91"/>
      <c r="E22" s="92" t="s">
        <v>10</v>
      </c>
      <c r="F22" s="92"/>
      <c r="G22" s="92"/>
      <c r="H22" s="92"/>
      <c r="I22" s="92"/>
      <c r="J22" s="92"/>
      <c r="K22" s="92"/>
      <c r="L22" s="92"/>
      <c r="M22" s="92"/>
      <c r="P22" s="93">
        <v>44152814</v>
      </c>
      <c r="Q22" s="93"/>
      <c r="R22" s="93"/>
    </row>
    <row r="23" spans="1:18" s="1" customFormat="1" ht="46.5" customHeight="1">
      <c r="A23" s="3" t="s">
        <v>11</v>
      </c>
      <c r="B23" s="82" t="s">
        <v>12</v>
      </c>
      <c r="C23" s="82"/>
      <c r="E23" s="23" t="s">
        <v>15</v>
      </c>
      <c r="F23" s="23"/>
      <c r="G23" s="23"/>
      <c r="H23" s="23"/>
      <c r="I23" s="23"/>
      <c r="J23" s="23"/>
      <c r="K23" s="23"/>
      <c r="L23" s="23"/>
      <c r="M23" s="23"/>
      <c r="P23" s="23" t="s">
        <v>13</v>
      </c>
      <c r="Q23" s="23"/>
      <c r="R23" s="23"/>
    </row>
    <row r="24" spans="1:18" ht="11.25" hidden="1" customHeight="1"/>
    <row r="25" spans="1:18" s="1" customFormat="1" ht="33" customHeight="1">
      <c r="A25" s="2" t="s">
        <v>16</v>
      </c>
      <c r="B25" s="83">
        <v>4210160</v>
      </c>
      <c r="C25" s="83"/>
      <c r="E25" s="84">
        <v>160</v>
      </c>
      <c r="F25" s="84"/>
      <c r="H25" s="85">
        <v>111</v>
      </c>
      <c r="I25" s="85"/>
      <c r="K25" s="86" t="s">
        <v>17</v>
      </c>
      <c r="L25" s="86"/>
      <c r="M25" s="86"/>
      <c r="N25" s="86"/>
      <c r="P25" s="87">
        <v>457600000</v>
      </c>
      <c r="Q25" s="87"/>
      <c r="R25" s="87"/>
    </row>
    <row r="26" spans="1:18" s="1" customFormat="1" ht="57" customHeight="1">
      <c r="A26" s="4" t="s">
        <v>11</v>
      </c>
      <c r="B26" s="82" t="s">
        <v>12</v>
      </c>
      <c r="C26" s="82"/>
      <c r="E26" s="88" t="s">
        <v>18</v>
      </c>
      <c r="F26" s="88"/>
      <c r="H26" s="88" t="s">
        <v>19</v>
      </c>
      <c r="I26" s="88"/>
      <c r="K26" s="88" t="s">
        <v>20</v>
      </c>
      <c r="L26" s="88"/>
      <c r="M26" s="88"/>
      <c r="N26" s="88"/>
      <c r="P26" s="23" t="s">
        <v>21</v>
      </c>
      <c r="Q26" s="23"/>
      <c r="R26" s="23"/>
    </row>
    <row r="27" spans="1:18" ht="11.25" hidden="1" customHeight="1"/>
    <row r="28" spans="1:18" s="1" customFormat="1" ht="11.1" customHeight="1">
      <c r="A28" s="2" t="s">
        <v>22</v>
      </c>
      <c r="B28" s="63" t="s">
        <v>86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ht="6.75" customHeight="1"/>
    <row r="30" spans="1:18" s="1" customFormat="1" ht="11.1" customHeight="1">
      <c r="A30" s="5" t="s">
        <v>23</v>
      </c>
      <c r="B30" s="80" t="s">
        <v>24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</row>
    <row r="32" spans="1:18" s="1" customFormat="1" ht="48" customHeight="1">
      <c r="B32" s="81" t="s">
        <v>87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s="1" customFormat="1" ht="11.1" customHeight="1"/>
    <row r="34" spans="1:18" s="1" customFormat="1" ht="11.1" customHeight="1">
      <c r="A34" s="2" t="s">
        <v>25</v>
      </c>
      <c r="B34" s="63" t="s">
        <v>26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1:18" s="1" customFormat="1" ht="6.95" customHeight="1"/>
    <row r="36" spans="1:18" s="1" customFormat="1" ht="11.1" customHeight="1">
      <c r="A36" s="64" t="s">
        <v>27</v>
      </c>
      <c r="B36" s="64"/>
      <c r="C36" s="65" t="s">
        <v>28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3" customFormat="1" ht="11.1" customHeight="1">
      <c r="A37" s="66">
        <v>1</v>
      </c>
      <c r="B37" s="66"/>
      <c r="C37" s="67" t="s">
        <v>29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</row>
    <row r="38" spans="1:18" s="1" customFormat="1" ht="11.1" customHeight="1"/>
    <row r="39" spans="1:18" s="1" customFormat="1" ht="11.1" customHeight="1">
      <c r="A39" s="2" t="s">
        <v>30</v>
      </c>
      <c r="B39" s="46" t="s">
        <v>31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18" s="1" customFormat="1" ht="11.1" customHeight="1">
      <c r="B40" s="62" t="s">
        <v>32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1" customFormat="1" ht="11.1" customHeight="1"/>
    <row r="42" spans="1:18" s="1" customFormat="1" ht="11.1" customHeight="1">
      <c r="A42" s="2" t="s">
        <v>33</v>
      </c>
      <c r="B42" s="63" t="s">
        <v>34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1:18" s="1" customFormat="1" ht="6.95" customHeight="1"/>
    <row r="44" spans="1:18" s="1" customFormat="1" ht="11.1" customHeight="1">
      <c r="A44" s="64" t="s">
        <v>27</v>
      </c>
      <c r="B44" s="64"/>
      <c r="C44" s="65" t="s">
        <v>35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3" customFormat="1" ht="11.1" customHeight="1">
      <c r="A45" s="66">
        <v>1</v>
      </c>
      <c r="B45" s="66"/>
      <c r="C45" s="67" t="s">
        <v>36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</row>
    <row r="46" spans="1:18" s="1" customFormat="1" ht="11.1" customHeight="1"/>
    <row r="47" spans="1:18" s="1" customFormat="1" ht="11.1" customHeight="1">
      <c r="A47" s="2" t="s">
        <v>37</v>
      </c>
      <c r="B47" s="63" t="s">
        <v>38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O47" s="2" t="s">
        <v>39</v>
      </c>
    </row>
    <row r="48" spans="1:18" s="1" customFormat="1" ht="11.1" customHeight="1"/>
    <row r="49" spans="1:19" s="1" customFormat="1" ht="11.1" customHeight="1">
      <c r="A49" s="68" t="s">
        <v>27</v>
      </c>
      <c r="B49" s="68"/>
      <c r="C49" s="71" t="s">
        <v>38</v>
      </c>
      <c r="D49" s="71"/>
      <c r="E49" s="71"/>
      <c r="F49" s="71"/>
      <c r="G49" s="71"/>
      <c r="H49" s="71"/>
      <c r="I49" s="71"/>
      <c r="J49" s="71" t="s">
        <v>40</v>
      </c>
      <c r="K49" s="71"/>
      <c r="L49" s="74" t="s">
        <v>41</v>
      </c>
      <c r="M49" s="74"/>
      <c r="N49" s="77" t="s">
        <v>42</v>
      </c>
      <c r="O49" s="77"/>
    </row>
    <row r="50" spans="1:19" s="1" customFormat="1" ht="11.1" customHeight="1">
      <c r="A50" s="69"/>
      <c r="B50" s="70"/>
      <c r="C50" s="72"/>
      <c r="D50" s="73"/>
      <c r="E50" s="73"/>
      <c r="F50" s="73"/>
      <c r="G50" s="73"/>
      <c r="H50" s="73"/>
      <c r="I50" s="73"/>
      <c r="J50" s="72"/>
      <c r="K50" s="73"/>
      <c r="L50" s="75"/>
      <c r="M50" s="76"/>
      <c r="N50" s="78"/>
      <c r="O50" s="79"/>
    </row>
    <row r="51" spans="1:19" s="1" customFormat="1" ht="11.1" customHeight="1">
      <c r="A51" s="39">
        <v>1</v>
      </c>
      <c r="B51" s="39"/>
      <c r="C51" s="40">
        <v>2</v>
      </c>
      <c r="D51" s="40"/>
      <c r="E51" s="40"/>
      <c r="F51" s="40"/>
      <c r="G51" s="40"/>
      <c r="H51" s="40"/>
      <c r="I51" s="40"/>
      <c r="J51" s="55">
        <v>3</v>
      </c>
      <c r="K51" s="55"/>
      <c r="L51" s="55">
        <v>4</v>
      </c>
      <c r="M51" s="55"/>
      <c r="N51" s="42">
        <v>5</v>
      </c>
      <c r="O51" s="42"/>
    </row>
    <row r="52" spans="1:19" s="1" customFormat="1" ht="11.1" customHeight="1">
      <c r="A52" s="56">
        <v>1</v>
      </c>
      <c r="B52" s="56"/>
      <c r="C52" s="57" t="s">
        <v>43</v>
      </c>
      <c r="D52" s="57"/>
      <c r="E52" s="57"/>
      <c r="F52" s="57"/>
      <c r="G52" s="57"/>
      <c r="H52" s="57"/>
      <c r="I52" s="57"/>
      <c r="J52" s="58">
        <v>17656881</v>
      </c>
      <c r="K52" s="58"/>
      <c r="L52" s="59"/>
      <c r="M52" s="59"/>
      <c r="N52" s="58">
        <f>J52</f>
        <v>17656881</v>
      </c>
      <c r="O52" s="58"/>
    </row>
    <row r="53" spans="1:19" s="1" customFormat="1" ht="11.1" customHeight="1">
      <c r="A53" s="56">
        <v>2</v>
      </c>
      <c r="B53" s="56"/>
      <c r="C53" s="57" t="s">
        <v>44</v>
      </c>
      <c r="D53" s="57"/>
      <c r="E53" s="57"/>
      <c r="F53" s="57"/>
      <c r="G53" s="57"/>
      <c r="H53" s="57"/>
      <c r="I53" s="57"/>
      <c r="J53" s="58">
        <v>179000</v>
      </c>
      <c r="K53" s="58"/>
      <c r="L53" s="59"/>
      <c r="M53" s="59"/>
      <c r="N53" s="58">
        <v>179000</v>
      </c>
      <c r="O53" s="58"/>
    </row>
    <row r="54" spans="1:19" s="1" customFormat="1" ht="11.1" customHeight="1">
      <c r="A54" s="44" t="s">
        <v>42</v>
      </c>
      <c r="B54" s="44"/>
      <c r="C54" s="44"/>
      <c r="D54" s="44"/>
      <c r="E54" s="44"/>
      <c r="F54" s="44"/>
      <c r="G54" s="44"/>
      <c r="H54" s="44"/>
      <c r="I54" s="44"/>
      <c r="J54" s="60">
        <f>J52+J53</f>
        <v>17835881</v>
      </c>
      <c r="K54" s="60"/>
      <c r="L54" s="44"/>
      <c r="M54" s="44"/>
      <c r="N54" s="61">
        <f>J54</f>
        <v>17835881</v>
      </c>
      <c r="O54" s="61"/>
    </row>
    <row r="55" spans="1:19" s="1" customFormat="1" ht="4.5" customHeight="1"/>
    <row r="56" spans="1:19" s="1" customFormat="1" ht="11.1" customHeight="1">
      <c r="A56" s="46" t="s">
        <v>45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S56" s="2" t="s">
        <v>39</v>
      </c>
    </row>
    <row r="57" spans="1:19" s="1" customFormat="1" ht="11.1" customHeight="1"/>
    <row r="58" spans="1:19" s="7" customFormat="1" ht="11.1" customHeight="1">
      <c r="A58" s="52" t="s">
        <v>27</v>
      </c>
      <c r="B58" s="52"/>
      <c r="C58" s="53" t="s">
        <v>46</v>
      </c>
      <c r="D58" s="53"/>
      <c r="E58" s="53"/>
      <c r="F58" s="53"/>
      <c r="G58" s="53"/>
      <c r="H58" s="53"/>
      <c r="I58" s="53"/>
      <c r="J58" s="53"/>
      <c r="K58" s="53"/>
      <c r="L58" s="53"/>
      <c r="M58" s="53" t="s">
        <v>40</v>
      </c>
      <c r="N58" s="53"/>
      <c r="O58" s="53" t="s">
        <v>41</v>
      </c>
      <c r="P58" s="53"/>
      <c r="Q58" s="53"/>
      <c r="R58" s="54" t="s">
        <v>42</v>
      </c>
      <c r="S58" s="54"/>
    </row>
    <row r="59" spans="1:19" s="7" customFormat="1" ht="11.1" customHeight="1">
      <c r="A59" s="39">
        <v>1</v>
      </c>
      <c r="B59" s="39"/>
      <c r="C59" s="55">
        <v>2</v>
      </c>
      <c r="D59" s="55"/>
      <c r="E59" s="55"/>
      <c r="F59" s="55"/>
      <c r="G59" s="55"/>
      <c r="H59" s="55"/>
      <c r="I59" s="55"/>
      <c r="J59" s="55"/>
      <c r="K59" s="55"/>
      <c r="L59" s="55"/>
      <c r="M59" s="55">
        <v>3</v>
      </c>
      <c r="N59" s="55"/>
      <c r="O59" s="55">
        <v>4</v>
      </c>
      <c r="P59" s="55"/>
      <c r="Q59" s="55"/>
      <c r="R59" s="42">
        <v>5</v>
      </c>
      <c r="S59" s="42"/>
    </row>
    <row r="60" spans="1:19" s="1" customFormat="1" ht="11.1" customHeight="1">
      <c r="A60" s="43"/>
      <c r="B60" s="43"/>
      <c r="C60" s="44" t="s">
        <v>42</v>
      </c>
      <c r="D60" s="44"/>
      <c r="E60" s="44"/>
      <c r="F60" s="44"/>
      <c r="G60" s="44"/>
      <c r="H60" s="44"/>
      <c r="I60" s="44"/>
      <c r="J60" s="44"/>
      <c r="K60" s="44"/>
      <c r="L60" s="44"/>
      <c r="M60" s="45"/>
      <c r="N60" s="45"/>
      <c r="O60" s="44"/>
      <c r="P60" s="44"/>
      <c r="Q60" s="44"/>
      <c r="R60" s="45"/>
      <c r="S60" s="45"/>
    </row>
    <row r="62" spans="1:19" s="1" customFormat="1" ht="11.1" customHeight="1">
      <c r="A62" s="46" t="s">
        <v>47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19" s="1" customFormat="1" ht="11.1" customHeight="1"/>
    <row r="64" spans="1:19" s="1" customFormat="1" ht="24" customHeight="1">
      <c r="A64" s="47" t="s">
        <v>27</v>
      </c>
      <c r="B64" s="47"/>
      <c r="C64" s="48" t="s">
        <v>48</v>
      </c>
      <c r="D64" s="48"/>
      <c r="E64" s="48"/>
      <c r="F64" s="48"/>
      <c r="G64" s="48"/>
      <c r="H64" s="48"/>
      <c r="I64" s="8" t="s">
        <v>49</v>
      </c>
      <c r="J64" s="49" t="s">
        <v>50</v>
      </c>
      <c r="K64" s="49"/>
      <c r="L64" s="49"/>
      <c r="M64" s="50" t="s">
        <v>40</v>
      </c>
      <c r="N64" s="50"/>
      <c r="O64" s="50" t="s">
        <v>41</v>
      </c>
      <c r="P64" s="50"/>
      <c r="Q64" s="50"/>
      <c r="R64" s="51" t="s">
        <v>42</v>
      </c>
      <c r="S64" s="51"/>
    </row>
    <row r="65" spans="1:19" s="1" customFormat="1" ht="11.1" customHeight="1">
      <c r="A65" s="39">
        <v>1</v>
      </c>
      <c r="B65" s="39"/>
      <c r="C65" s="40">
        <v>2</v>
      </c>
      <c r="D65" s="40"/>
      <c r="E65" s="40"/>
      <c r="F65" s="40"/>
      <c r="G65" s="40"/>
      <c r="H65" s="40"/>
      <c r="I65" s="6">
        <v>3</v>
      </c>
      <c r="J65" s="40">
        <v>4</v>
      </c>
      <c r="K65" s="40"/>
      <c r="L65" s="40"/>
      <c r="M65" s="41">
        <v>5</v>
      </c>
      <c r="N65" s="41"/>
      <c r="O65" s="41">
        <v>6</v>
      </c>
      <c r="P65" s="41"/>
      <c r="Q65" s="41"/>
      <c r="R65" s="42">
        <v>7</v>
      </c>
      <c r="S65" s="42"/>
    </row>
    <row r="66" spans="1:19" s="9" customFormat="1" ht="11.1" customHeight="1">
      <c r="A66" s="37">
        <v>1</v>
      </c>
      <c r="B66" s="37"/>
      <c r="C66" s="38" t="s">
        <v>43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s="9" customFormat="1" ht="11.1" customHeight="1">
      <c r="A67" s="34">
        <v>1</v>
      </c>
      <c r="B67" s="34"/>
      <c r="C67" s="35" t="s">
        <v>51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9" customFormat="1" ht="11.1" customHeight="1">
      <c r="A68" s="29"/>
      <c r="B68" s="29"/>
      <c r="C68" s="30" t="s">
        <v>52</v>
      </c>
      <c r="D68" s="30"/>
      <c r="E68" s="30"/>
      <c r="F68" s="30"/>
      <c r="G68" s="30"/>
      <c r="H68" s="30"/>
      <c r="I68" s="10" t="s">
        <v>53</v>
      </c>
      <c r="J68" s="31" t="s">
        <v>54</v>
      </c>
      <c r="K68" s="31"/>
      <c r="L68" s="31"/>
      <c r="M68" s="32">
        <v>52</v>
      </c>
      <c r="N68" s="32"/>
      <c r="O68" s="33"/>
      <c r="P68" s="33"/>
      <c r="Q68" s="33"/>
      <c r="R68" s="32">
        <v>52</v>
      </c>
      <c r="S68" s="32"/>
    </row>
    <row r="69" spans="1:19" s="9" customFormat="1" ht="11.1" customHeight="1">
      <c r="A69" s="29"/>
      <c r="B69" s="29"/>
      <c r="C69" s="30" t="s">
        <v>83</v>
      </c>
      <c r="D69" s="30"/>
      <c r="E69" s="30"/>
      <c r="F69" s="30"/>
      <c r="G69" s="30"/>
      <c r="H69" s="30"/>
      <c r="I69" s="10" t="s">
        <v>55</v>
      </c>
      <c r="J69" s="31" t="s">
        <v>54</v>
      </c>
      <c r="K69" s="31"/>
      <c r="L69" s="31"/>
      <c r="M69" s="36">
        <f>N52</f>
        <v>17656881</v>
      </c>
      <c r="N69" s="36"/>
      <c r="O69" s="33"/>
      <c r="P69" s="33"/>
      <c r="Q69" s="33"/>
      <c r="R69" s="36">
        <f>M69</f>
        <v>17656881</v>
      </c>
      <c r="S69" s="36"/>
    </row>
    <row r="70" spans="1:19" s="9" customFormat="1" ht="11.1" customHeight="1">
      <c r="A70" s="34">
        <v>2</v>
      </c>
      <c r="B70" s="34"/>
      <c r="C70" s="35" t="s">
        <v>56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9" customFormat="1" ht="11.1" customHeight="1">
      <c r="A71" s="29"/>
      <c r="B71" s="29"/>
      <c r="C71" s="30" t="s">
        <v>57</v>
      </c>
      <c r="D71" s="30"/>
      <c r="E71" s="30"/>
      <c r="F71" s="30"/>
      <c r="G71" s="30"/>
      <c r="H71" s="30"/>
      <c r="I71" s="10" t="s">
        <v>53</v>
      </c>
      <c r="J71" s="31" t="s">
        <v>58</v>
      </c>
      <c r="K71" s="31"/>
      <c r="L71" s="31"/>
      <c r="M71" s="36">
        <v>5000</v>
      </c>
      <c r="N71" s="36"/>
      <c r="O71" s="33"/>
      <c r="P71" s="33"/>
      <c r="Q71" s="33"/>
      <c r="R71" s="36">
        <v>5000</v>
      </c>
      <c r="S71" s="36"/>
    </row>
    <row r="72" spans="1:19" s="9" customFormat="1" ht="11.1" customHeight="1">
      <c r="A72" s="29"/>
      <c r="B72" s="29"/>
      <c r="C72" s="30" t="s">
        <v>59</v>
      </c>
      <c r="D72" s="30"/>
      <c r="E72" s="30"/>
      <c r="F72" s="30"/>
      <c r="G72" s="30"/>
      <c r="H72" s="30"/>
      <c r="I72" s="10" t="s">
        <v>53</v>
      </c>
      <c r="J72" s="31" t="s">
        <v>58</v>
      </c>
      <c r="K72" s="31"/>
      <c r="L72" s="31"/>
      <c r="M72" s="32">
        <v>520</v>
      </c>
      <c r="N72" s="32"/>
      <c r="O72" s="33"/>
      <c r="P72" s="33"/>
      <c r="Q72" s="33"/>
      <c r="R72" s="32">
        <v>520</v>
      </c>
      <c r="S72" s="32"/>
    </row>
    <row r="73" spans="1:19" s="9" customFormat="1" ht="11.1" customHeight="1">
      <c r="A73" s="34">
        <v>3</v>
      </c>
      <c r="B73" s="34"/>
      <c r="C73" s="35" t="s">
        <v>60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9" customFormat="1" ht="21.95" customHeight="1">
      <c r="A74" s="29"/>
      <c r="B74" s="29"/>
      <c r="C74" s="30" t="s">
        <v>61</v>
      </c>
      <c r="D74" s="30"/>
      <c r="E74" s="30"/>
      <c r="F74" s="30"/>
      <c r="G74" s="30"/>
      <c r="H74" s="30"/>
      <c r="I74" s="10" t="s">
        <v>53</v>
      </c>
      <c r="J74" s="31" t="s">
        <v>62</v>
      </c>
      <c r="K74" s="31"/>
      <c r="L74" s="31"/>
      <c r="M74" s="32">
        <v>96</v>
      </c>
      <c r="N74" s="32"/>
      <c r="O74" s="33"/>
      <c r="P74" s="33"/>
      <c r="Q74" s="33"/>
      <c r="R74" s="32">
        <v>96</v>
      </c>
      <c r="S74" s="32"/>
    </row>
    <row r="75" spans="1:19" s="9" customFormat="1" ht="11.1" customHeight="1">
      <c r="A75" s="29"/>
      <c r="B75" s="29"/>
      <c r="C75" s="30" t="s">
        <v>63</v>
      </c>
      <c r="D75" s="30"/>
      <c r="E75" s="30"/>
      <c r="F75" s="30"/>
      <c r="G75" s="30"/>
      <c r="H75" s="30"/>
      <c r="I75" s="10" t="s">
        <v>53</v>
      </c>
      <c r="J75" s="31" t="s">
        <v>62</v>
      </c>
      <c r="K75" s="31"/>
      <c r="L75" s="31"/>
      <c r="M75" s="32">
        <v>10</v>
      </c>
      <c r="N75" s="32"/>
      <c r="O75" s="33"/>
      <c r="P75" s="33"/>
      <c r="Q75" s="33"/>
      <c r="R75" s="32">
        <v>10</v>
      </c>
      <c r="S75" s="32"/>
    </row>
    <row r="76" spans="1:19" s="9" customFormat="1" ht="11.1" customHeight="1">
      <c r="A76" s="29"/>
      <c r="B76" s="29"/>
      <c r="C76" s="30" t="s">
        <v>64</v>
      </c>
      <c r="D76" s="30"/>
      <c r="E76" s="30"/>
      <c r="F76" s="30"/>
      <c r="G76" s="30"/>
      <c r="H76" s="30"/>
      <c r="I76" s="10" t="s">
        <v>55</v>
      </c>
      <c r="J76" s="31" t="s">
        <v>62</v>
      </c>
      <c r="K76" s="31"/>
      <c r="L76" s="31"/>
      <c r="M76" s="36">
        <f>M69/M68</f>
        <v>339555.40384615387</v>
      </c>
      <c r="N76" s="36"/>
      <c r="O76" s="36"/>
      <c r="P76" s="36"/>
      <c r="Q76" s="36"/>
      <c r="R76" s="36">
        <f>R69/R68</f>
        <v>339555.40384615387</v>
      </c>
      <c r="S76" s="36"/>
    </row>
    <row r="77" spans="1:19" s="9" customFormat="1" ht="11.1" customHeight="1">
      <c r="A77" s="34">
        <v>4</v>
      </c>
      <c r="B77" s="34"/>
      <c r="C77" s="35" t="s">
        <v>65</v>
      </c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</row>
    <row r="78" spans="1:19" s="9" customFormat="1" ht="21.95" customHeight="1">
      <c r="A78" s="29"/>
      <c r="B78" s="29"/>
      <c r="C78" s="30" t="s">
        <v>66</v>
      </c>
      <c r="D78" s="30"/>
      <c r="E78" s="30"/>
      <c r="F78" s="30"/>
      <c r="G78" s="30"/>
      <c r="H78" s="30"/>
      <c r="I78" s="10" t="s">
        <v>67</v>
      </c>
      <c r="J78" s="31" t="s">
        <v>62</v>
      </c>
      <c r="K78" s="31"/>
      <c r="L78" s="31"/>
      <c r="M78" s="32">
        <v>100</v>
      </c>
      <c r="N78" s="32"/>
      <c r="O78" s="33"/>
      <c r="P78" s="33"/>
      <c r="Q78" s="33"/>
      <c r="R78" s="32">
        <v>100</v>
      </c>
      <c r="S78" s="32"/>
    </row>
    <row r="79" spans="1:19" s="9" customFormat="1" ht="21.95" customHeight="1">
      <c r="A79" s="29"/>
      <c r="B79" s="29"/>
      <c r="C79" s="30" t="s">
        <v>68</v>
      </c>
      <c r="D79" s="30"/>
      <c r="E79" s="30"/>
      <c r="F79" s="30"/>
      <c r="G79" s="30"/>
      <c r="H79" s="30"/>
      <c r="I79" s="10" t="s">
        <v>67</v>
      </c>
      <c r="J79" s="31" t="s">
        <v>62</v>
      </c>
      <c r="K79" s="31"/>
      <c r="L79" s="31"/>
      <c r="M79" s="32">
        <v>100</v>
      </c>
      <c r="N79" s="32"/>
      <c r="O79" s="33"/>
      <c r="P79" s="33"/>
      <c r="Q79" s="33"/>
      <c r="R79" s="32">
        <v>100</v>
      </c>
      <c r="S79" s="32"/>
    </row>
    <row r="80" spans="1:19" s="9" customFormat="1" ht="11.1" customHeight="1">
      <c r="A80" s="37">
        <v>2</v>
      </c>
      <c r="B80" s="37"/>
      <c r="C80" s="38" t="s">
        <v>44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s="9" customFormat="1" ht="11.1" customHeight="1">
      <c r="A81" s="34">
        <v>1</v>
      </c>
      <c r="B81" s="34"/>
      <c r="C81" s="35" t="s">
        <v>51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</row>
    <row r="82" spans="1:19" s="9" customFormat="1" ht="11.1" customHeight="1">
      <c r="A82" s="29"/>
      <c r="B82" s="29"/>
      <c r="C82" s="30" t="s">
        <v>69</v>
      </c>
      <c r="D82" s="30"/>
      <c r="E82" s="30"/>
      <c r="F82" s="30"/>
      <c r="G82" s="30"/>
      <c r="H82" s="30"/>
      <c r="I82" s="10"/>
      <c r="J82" s="31" t="s">
        <v>54</v>
      </c>
      <c r="K82" s="31"/>
      <c r="L82" s="31"/>
      <c r="M82" s="36">
        <v>179000</v>
      </c>
      <c r="N82" s="36"/>
      <c r="O82" s="33"/>
      <c r="P82" s="33"/>
      <c r="Q82" s="33"/>
      <c r="R82" s="36">
        <v>179000</v>
      </c>
      <c r="S82" s="36"/>
    </row>
    <row r="83" spans="1:19" s="9" customFormat="1" ht="11.1" customHeight="1">
      <c r="A83" s="34">
        <v>2</v>
      </c>
      <c r="B83" s="34"/>
      <c r="C83" s="35" t="s">
        <v>56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</row>
    <row r="84" spans="1:19" s="9" customFormat="1" ht="11.1" customHeight="1">
      <c r="A84" s="29"/>
      <c r="B84" s="29"/>
      <c r="C84" s="30" t="s">
        <v>70</v>
      </c>
      <c r="D84" s="30"/>
      <c r="E84" s="30"/>
      <c r="F84" s="30"/>
      <c r="G84" s="30"/>
      <c r="H84" s="30"/>
      <c r="I84" s="10" t="s">
        <v>53</v>
      </c>
      <c r="J84" s="31" t="s">
        <v>84</v>
      </c>
      <c r="K84" s="31"/>
      <c r="L84" s="31"/>
      <c r="M84" s="32">
        <v>8</v>
      </c>
      <c r="N84" s="32"/>
      <c r="O84" s="33"/>
      <c r="P84" s="33"/>
      <c r="Q84" s="33"/>
      <c r="R84" s="32">
        <v>8</v>
      </c>
      <c r="S84" s="32"/>
    </row>
    <row r="85" spans="1:19" s="9" customFormat="1" ht="11.1" customHeight="1">
      <c r="A85" s="34">
        <v>3</v>
      </c>
      <c r="B85" s="34"/>
      <c r="C85" s="35" t="s">
        <v>60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pans="1:19" s="9" customFormat="1" ht="11.1" customHeight="1">
      <c r="A86" s="29"/>
      <c r="B86" s="29"/>
      <c r="C86" s="30" t="s">
        <v>71</v>
      </c>
      <c r="D86" s="30"/>
      <c r="E86" s="30"/>
      <c r="F86" s="30"/>
      <c r="G86" s="30"/>
      <c r="H86" s="30"/>
      <c r="I86" s="10"/>
      <c r="J86" s="31" t="s">
        <v>62</v>
      </c>
      <c r="K86" s="31"/>
      <c r="L86" s="31"/>
      <c r="M86" s="36">
        <v>22375</v>
      </c>
      <c r="N86" s="36"/>
      <c r="O86" s="33"/>
      <c r="P86" s="33"/>
      <c r="Q86" s="33"/>
      <c r="R86" s="36">
        <v>22375</v>
      </c>
      <c r="S86" s="36"/>
    </row>
    <row r="87" spans="1:19" s="9" customFormat="1" ht="11.1" customHeight="1">
      <c r="A87" s="34">
        <v>4</v>
      </c>
      <c r="B87" s="34"/>
      <c r="C87" s="35" t="s">
        <v>65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 s="9" customFormat="1" ht="11.1" customHeight="1">
      <c r="A88" s="29"/>
      <c r="B88" s="29"/>
      <c r="C88" s="30" t="s">
        <v>85</v>
      </c>
      <c r="D88" s="30"/>
      <c r="E88" s="30"/>
      <c r="F88" s="30"/>
      <c r="G88" s="30"/>
      <c r="H88" s="30"/>
      <c r="I88" s="10" t="s">
        <v>67</v>
      </c>
      <c r="J88" s="31" t="s">
        <v>62</v>
      </c>
      <c r="K88" s="31"/>
      <c r="L88" s="31"/>
      <c r="M88" s="32">
        <v>100</v>
      </c>
      <c r="N88" s="32"/>
      <c r="O88" s="33"/>
      <c r="P88" s="33"/>
      <c r="Q88" s="33"/>
      <c r="R88" s="32">
        <v>100</v>
      </c>
      <c r="S88" s="32"/>
    </row>
    <row r="89" spans="1:19" ht="2.25" customHeight="1"/>
    <row r="90" spans="1:19" s="1" customFormat="1" ht="23.25" customHeight="1">
      <c r="A90" s="17" t="s">
        <v>79</v>
      </c>
      <c r="B90" s="16"/>
      <c r="C90" s="16"/>
      <c r="D90" s="16"/>
      <c r="E90" s="16"/>
      <c r="G90" s="3"/>
      <c r="M90" s="22" t="s">
        <v>72</v>
      </c>
      <c r="N90" s="22"/>
      <c r="O90" s="22"/>
    </row>
    <row r="91" spans="1:19" s="1" customFormat="1" ht="3" customHeight="1">
      <c r="G91" s="11"/>
      <c r="H91" s="12"/>
      <c r="I91" s="12"/>
      <c r="M91" s="11"/>
      <c r="N91" s="11"/>
      <c r="O91" s="11"/>
    </row>
    <row r="92" spans="1:19" s="1" customFormat="1" ht="3" customHeight="1"/>
    <row r="93" spans="1:19" s="1" customFormat="1" ht="11.1" customHeight="1">
      <c r="G93" s="23" t="s">
        <v>73</v>
      </c>
      <c r="H93" s="23"/>
      <c r="I93" s="23"/>
      <c r="M93" s="23" t="s">
        <v>74</v>
      </c>
      <c r="N93" s="23"/>
      <c r="O93" s="23"/>
    </row>
    <row r="94" spans="1:19" s="1" customFormat="1" ht="0.75" customHeight="1"/>
    <row r="95" spans="1:19" s="1" customFormat="1" ht="12.95" customHeight="1">
      <c r="B95" s="20" t="s">
        <v>75</v>
      </c>
      <c r="C95" s="20"/>
    </row>
    <row r="96" spans="1:19" s="18" customFormat="1" ht="13.5" customHeight="1">
      <c r="B96" s="28" t="s">
        <v>80</v>
      </c>
      <c r="C96" s="28"/>
      <c r="D96" s="28"/>
      <c r="E96" s="28"/>
      <c r="F96" s="28"/>
      <c r="G96" s="28"/>
      <c r="H96" s="28"/>
      <c r="I96" s="28"/>
      <c r="J96" s="28"/>
    </row>
    <row r="97" spans="2:15" ht="11.25" hidden="1" customHeight="1"/>
    <row r="98" spans="2:15" s="1" customFormat="1" ht="51" customHeight="1">
      <c r="B98" s="21" t="s">
        <v>76</v>
      </c>
      <c r="C98" s="21"/>
      <c r="D98" s="21"/>
      <c r="E98" s="21"/>
      <c r="G98" s="3"/>
      <c r="M98" s="22" t="s">
        <v>81</v>
      </c>
      <c r="N98" s="22"/>
      <c r="O98" s="22"/>
    </row>
    <row r="99" spans="2:15" s="1" customFormat="1" ht="3" customHeight="1">
      <c r="G99" s="11"/>
      <c r="H99" s="12"/>
      <c r="I99" s="12"/>
      <c r="M99" s="11"/>
      <c r="N99" s="11"/>
      <c r="O99" s="11"/>
    </row>
    <row r="100" spans="2:15" s="1" customFormat="1" ht="3" customHeight="1"/>
    <row r="101" spans="2:15" s="1" customFormat="1" ht="10.5" customHeight="1">
      <c r="G101" s="23" t="s">
        <v>73</v>
      </c>
      <c r="H101" s="23"/>
      <c r="I101" s="23"/>
      <c r="M101" s="23" t="s">
        <v>74</v>
      </c>
      <c r="N101" s="23"/>
      <c r="O101" s="23"/>
    </row>
    <row r="102" spans="2:15" ht="4.5" customHeight="1"/>
    <row r="103" spans="2:15" s="1" customFormat="1" ht="12" customHeight="1">
      <c r="B103" s="24" t="s">
        <v>77</v>
      </c>
      <c r="C103" s="24"/>
      <c r="D103" s="24"/>
      <c r="E103" s="25"/>
      <c r="F103" s="25"/>
    </row>
    <row r="104" spans="2:15" ht="3" customHeight="1"/>
    <row r="105" spans="2:15" s="1" customFormat="1" ht="12" customHeight="1">
      <c r="C105" s="13" t="s">
        <v>78</v>
      </c>
    </row>
    <row r="108" spans="2:15" s="14" customFormat="1" ht="8.1" customHeight="1">
      <c r="B108" s="26"/>
      <c r="C108" s="26"/>
      <c r="D108" s="26"/>
      <c r="F108" s="27"/>
      <c r="G108" s="27"/>
    </row>
    <row r="109" spans="2:15" s="1" customFormat="1" ht="11.1" customHeight="1">
      <c r="B109" s="15"/>
      <c r="C109" s="19"/>
      <c r="D109" s="19"/>
      <c r="E109" s="19"/>
      <c r="F109" s="19"/>
      <c r="G109" s="19"/>
      <c r="H109" s="19"/>
      <c r="I109" s="19"/>
      <c r="J109" s="19"/>
      <c r="K109" s="19"/>
      <c r="L109" s="19"/>
    </row>
  </sheetData>
  <mergeCells count="21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M90:O90"/>
    <mergeCell ref="G93:I93"/>
    <mergeCell ref="M93:O93"/>
    <mergeCell ref="C109:L109"/>
    <mergeCell ref="B95:C95"/>
    <mergeCell ref="B98:E98"/>
    <mergeCell ref="M98:O98"/>
    <mergeCell ref="G101:I101"/>
    <mergeCell ref="M101:O101"/>
    <mergeCell ref="B103:D103"/>
    <mergeCell ref="E103:F103"/>
    <mergeCell ref="B108:D108"/>
    <mergeCell ref="F108:G108"/>
    <mergeCell ref="B96:J96"/>
  </mergeCells>
  <pageMargins left="0.59055118110236227" right="0.19685039370078741" top="0.59055118110236227" bottom="0.39370078740157483" header="0" footer="0"/>
  <pageSetup paperSize="9" scale="88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2024-02-02T13:49:02Z</cp:lastPrinted>
  <dcterms:modified xsi:type="dcterms:W3CDTF">2024-02-02T13:49:47Z</dcterms:modified>
</cp:coreProperties>
</file>